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7B86C61-77EA-4023-9F10-E146E21DCE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RIM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5" i="2"/>
  <c r="A35" i="4"/>
  <c r="D21" i="4"/>
  <c r="D15" i="4"/>
  <c r="D13" i="4"/>
  <c r="D16" i="4"/>
  <c r="D12" i="4"/>
  <c r="D14" i="4"/>
  <c r="D19" i="4"/>
  <c r="C5" i="3"/>
  <c r="A27" i="4"/>
  <c r="D20" i="4"/>
  <c r="D17" i="4"/>
  <c r="D18" i="4"/>
  <c r="A26" i="4" l="1"/>
  <c r="B9" i="4"/>
  <c r="D5" i="4"/>
  <c r="C12" i="4" s="1"/>
  <c r="B11" i="3"/>
  <c r="B10" i="3"/>
  <c r="B9" i="3"/>
  <c r="B8" i="3"/>
  <c r="B7" i="3"/>
  <c r="A5" i="3"/>
  <c r="B4" i="3"/>
  <c r="B12" i="3" s="1"/>
  <c r="A5" i="2"/>
  <c r="B4" i="2"/>
  <c r="B33" i="4"/>
  <c r="B34" i="4" l="1"/>
  <c r="C14" i="4"/>
  <c r="C15" i="4" s="1"/>
  <c r="C16" i="4" s="1"/>
  <c r="C17" i="4" s="1"/>
  <c r="C18" i="4" s="1"/>
  <c r="C19" i="4" s="1"/>
  <c r="C20" i="4" s="1"/>
  <c r="C21" i="4" s="1"/>
  <c r="C13" i="4"/>
  <c r="B8" i="4"/>
  <c r="B24" i="4"/>
  <c r="B25" i="4" s="1"/>
  <c r="A44" i="1" l="1"/>
  <c r="A45" i="1"/>
  <c r="A46" i="1"/>
</calcChain>
</file>

<file path=xl/sharedStrings.xml><?xml version="1.0" encoding="utf-8"?>
<sst xmlns="http://schemas.openxmlformats.org/spreadsheetml/2006/main" count="88" uniqueCount="83">
  <si>
    <t>After use, unless 'dirty data' can be over-printed or imported to 'cleaned' cells, the formula should be removed using copy &gt; paste specia; &gt; values.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</si>
  <si>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 text string is input into the function without double quotation marks.</t>
    </r>
  </si>
  <si>
    <t>Errors Using TRIM Function</t>
  </si>
  <si>
    <t>Copy &gt; Paste Special &gt; Values</t>
  </si>
  <si>
    <t>Remember that once text has been cleaned and trimmed of all non-printing characters, the formulas and functions used can be removed using:</t>
  </si>
  <si>
    <t>Length:</t>
  </si>
  <si>
    <t>Custom Function: &gt;&gt;&gt;</t>
  </si>
  <si>
    <t>User Defined Function Approach</t>
  </si>
  <si>
    <t>Quite remarkably, this formula just fits inside the previous nesting limit before Excel 2007.</t>
  </si>
  <si>
    <t>Megaformula:   &gt;&gt;&gt;</t>
  </si>
  <si>
    <t>Megaformula approach:</t>
  </si>
  <si>
    <t>10. Length of fully cleaned and trimmed text:</t>
  </si>
  <si>
    <t>9. Finally use TRIM to get rid of those excess " ".</t>
  </si>
  <si>
    <t>8. SUBSTITUTE CHAR(157) with " "</t>
  </si>
  <si>
    <t>7. SUBSTITUTE CHAR(144) with " "</t>
  </si>
  <si>
    <t>6. SUBSTITUTE CHAR(143) with " "</t>
  </si>
  <si>
    <t>5. SUBSTITUTE CHAR(141) with " "</t>
  </si>
  <si>
    <t>4. SUBSTITUTE CHAR(129) with " "</t>
  </si>
  <si>
    <t>3. SUBSTITUTE CHAR(127) with " "</t>
  </si>
  <si>
    <t>2. Length after CLEAN:</t>
  </si>
  <si>
    <t>1. CLEAN the 'dirty' text:</t>
  </si>
  <si>
    <t>Formulas Used</t>
  </si>
  <si>
    <t>Formula Cells</t>
  </si>
  <si>
    <t>Step-by-step approach</t>
  </si>
  <si>
    <t>Length of 'clean' version:</t>
  </si>
  <si>
    <t xml:space="preserve">Length of 'dirty' version: </t>
  </si>
  <si>
    <t>N J H Was Here.</t>
  </si>
  <si>
    <t>Here is the 'clean' version:</t>
  </si>
  <si>
    <t>It has 8 non printable characters plus excess double spaces between initials NJH and each word plus at the end.</t>
  </si>
  <si>
    <t>Here is some very nasty text:</t>
  </si>
  <si>
    <t>The "long way" is to use a combination of CLEAN, SUBSTITUTE, and TRIM functions.</t>
  </si>
  <si>
    <t>The long way.</t>
  </si>
  <si>
    <t>Number of spaces after.</t>
  </si>
  <si>
    <t>Number of spaces before.</t>
  </si>
  <si>
    <t>Location of first space after.</t>
  </si>
  <si>
    <t>Location of first space before.</t>
  </si>
  <si>
    <t>Length after TRIM</t>
  </si>
  <si>
    <t>Length before</t>
  </si>
  <si>
    <t>Function Entry</t>
  </si>
  <si>
    <t xml:space="preserve">  Norman  John  Harker  </t>
  </si>
  <si>
    <t>Text to be trimmed</t>
  </si>
  <si>
    <t>Index of Examples</t>
  </si>
  <si>
    <t>Examples Using TEXT Function</t>
  </si>
  <si>
    <t>The text that you wish to remove excess spaces.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</si>
  <si>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</si>
  <si>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</si>
  <si>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</si>
  <si>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</si>
  <si>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</si>
  <si>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</si>
  <si>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</si>
  <si>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=TEXT(</t>
    </r>
    <r>
      <rPr>
        <b/>
        <sz val="10"/>
        <color rgb="FFFF0000"/>
        <rFont val="Arial"/>
        <family val="2"/>
      </rPr>
      <t>text</t>
    </r>
    <r>
      <rPr>
        <sz val="10"/>
        <rFont val="Arial"/>
        <family val="2"/>
      </rPr>
      <t>)</t>
    </r>
  </si>
  <si>
    <t>Syntax:</t>
  </si>
  <si>
    <t>additional nonprinting characters. These cleaned and non-cleaned characters are shown in the table below.</t>
  </si>
  <si>
    <t>In the Unicode character set, there are additional nonprinting characters (values 127, 129, 141, 143, 144, and 157). By itself, the CLEAN and TRIM functions does not remove these</t>
  </si>
  <si>
    <t>Manually, with more than a limited number of data items, the process is very time consuming and prone to error and especially overlooking of 'dirty' material.</t>
  </si>
  <si>
    <t>TRIM - removes all spaces at the start of text, more than one space between words, and spaces at the end of text.</t>
  </si>
  <si>
    <t>SUBSTITUTE - allows the substitute of any given text with other text. We might, for example, substitute the additional onoprinting characters with " " and then…</t>
  </si>
  <si>
    <t>CLEAN - removes non-printing characters with character codes 1 - 31.</t>
  </si>
  <si>
    <t>We almost inevitably use CLEAN with two other imporrtant functions, SUBSTITUTE and TRIM.</t>
  </si>
  <si>
    <t>We get and accumulate data from all sorts of places and that data often incorporates extraneous characters that will inpact upon sorting, filtering, parsing, or searching.</t>
  </si>
  <si>
    <t>This extraneous material, we may describe as making the data 'dirty' and has impacts on sorting, filtering, parsing, and searching.</t>
  </si>
  <si>
    <t>TRIM removes all excess spaces before text, between words, and after text.</t>
  </si>
  <si>
    <t>A vital function to use as part of a process of cleaning data before sorting, filitering, parsing, or searching.</t>
  </si>
  <si>
    <t>Comment</t>
  </si>
  <si>
    <t>Removes all spaces from text except single spaces between words.</t>
  </si>
  <si>
    <t>TRIM</t>
  </si>
  <si>
    <t>Classification, Source, History</t>
  </si>
  <si>
    <t>Built in.</t>
  </si>
  <si>
    <t>Classification - Text &gt; Cleaning</t>
  </si>
  <si>
    <t>The UDF (User Defined Function) merely implements the above proces using VBA (Visual Basic for Aplications).</t>
  </si>
  <si>
    <t>Example 1:- Simple Entry Of TRIM Function</t>
  </si>
  <si>
    <t>Example 2:- Before And After TRIM</t>
  </si>
  <si>
    <t>Example 3:- Using TRIM, CLEAN, SUBSTITUTE, And CHAR To Cleanse 'Dirty Data".</t>
  </si>
  <si>
    <t>Related / Similar And Frequently Used With Functions</t>
  </si>
  <si>
    <t>Related / Similar</t>
  </si>
  <si>
    <t>CLEAN</t>
  </si>
  <si>
    <t>Removes all nonprintable characters from text.</t>
  </si>
  <si>
    <t>File Creation Date : 19-Jun-2020</t>
  </si>
  <si>
    <t xml:space="preserve">Open the Excel help for this function. </t>
  </si>
  <si>
    <t>Double Click on TRIM and then click on the link</t>
  </si>
  <si>
    <t>Enter =TRIM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</si>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</sst>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3" t="s">
        <v>66</v>
      </c>
      <c r="B1" s="24"/>
      <c r="C1" s="24"/>
      <c r="D1" s="25" t="s">
        <v>82</v>
      </c>
      <c r="E1" s="26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47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65</v>
      </c>
      <c r="B4" s="2"/>
      <c r="C4" s="2"/>
      <c r="D4" s="7" t="s">
        <v>78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67</v>
      </c>
      <c r="B6" s="8"/>
      <c r="C6" s="8"/>
      <c r="D6" s="9" t="s">
        <v>79</v>
      </c>
    </row>
    <row r="7" spans="1:5" x14ac:dyDescent="0.2">
      <c r="A7" s="10" t="s">
        <v>69</v>
      </c>
      <c r="B7" s="8"/>
      <c r="C7" s="8"/>
      <c r="D7" s="7" t="s">
        <v>81</v>
      </c>
    </row>
    <row r="8" spans="1:5" x14ac:dyDescent="0.2">
      <c r="A8" s="11"/>
      <c r="B8" s="8"/>
      <c r="C8" s="8"/>
      <c r="D8" s="7" t="s">
        <v>80</v>
      </c>
    </row>
    <row r="9" spans="1:5" x14ac:dyDescent="0.2">
      <c r="A9" s="10" t="s">
        <v>68</v>
      </c>
      <c r="B9" s="8"/>
      <c r="C9" s="8"/>
      <c r="D9" s="7"/>
    </row>
    <row r="10" spans="1:5" x14ac:dyDescent="0.2">
      <c r="A10" s="11"/>
      <c r="B10" s="8"/>
      <c r="C10" s="8"/>
      <c r="D10" s="5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4" t="s">
        <v>64</v>
      </c>
      <c r="B11" s="2"/>
      <c r="C11" s="2"/>
      <c r="D11" s="7"/>
    </row>
    <row r="12" spans="1:5" x14ac:dyDescent="0.2">
      <c r="A12" s="8" t="s">
        <v>63</v>
      </c>
      <c r="B12" s="2"/>
      <c r="C12" s="2"/>
      <c r="D12" s="7"/>
    </row>
    <row r="13" spans="1:5" x14ac:dyDescent="0.2">
      <c r="A13" s="8"/>
      <c r="B13" s="2"/>
      <c r="C13" s="2"/>
      <c r="D13" s="7"/>
    </row>
    <row r="14" spans="1:5" x14ac:dyDescent="0.2">
      <c r="A14" s="8" t="s">
        <v>62</v>
      </c>
      <c r="B14" s="2"/>
      <c r="C14" s="2"/>
      <c r="D14" s="7"/>
    </row>
    <row r="15" spans="1:5" x14ac:dyDescent="0.2">
      <c r="A15" s="12"/>
      <c r="B15" s="2"/>
      <c r="C15" s="2"/>
      <c r="D15" s="9"/>
    </row>
    <row r="16" spans="1:5" x14ac:dyDescent="0.2">
      <c r="A16" s="8" t="s">
        <v>61</v>
      </c>
      <c r="B16" s="2"/>
      <c r="C16" s="2"/>
      <c r="D16" s="2"/>
    </row>
    <row r="17" spans="1:4" x14ac:dyDescent="0.2">
      <c r="A17" s="8"/>
      <c r="B17" s="2"/>
      <c r="C17" s="2"/>
      <c r="D17" s="2"/>
    </row>
    <row r="18" spans="1:4" x14ac:dyDescent="0.2">
      <c r="A18" s="8" t="s">
        <v>60</v>
      </c>
      <c r="B18" s="2"/>
      <c r="C18" s="2"/>
      <c r="D18" s="2"/>
    </row>
    <row r="19" spans="1:4" x14ac:dyDescent="0.2">
      <c r="A19" s="8"/>
      <c r="B19" s="2"/>
      <c r="C19" s="2"/>
      <c r="D19" s="2"/>
    </row>
    <row r="20" spans="1:4" x14ac:dyDescent="0.2">
      <c r="A20" s="13" t="s">
        <v>59</v>
      </c>
      <c r="B20" s="2"/>
      <c r="C20" s="2"/>
      <c r="D20" s="2"/>
    </row>
    <row r="21" spans="1:4" x14ac:dyDescent="0.2">
      <c r="A21" s="12" t="s">
        <v>58</v>
      </c>
      <c r="B21" s="2"/>
      <c r="C21" s="2"/>
      <c r="D21" s="2"/>
    </row>
    <row r="22" spans="1:4" x14ac:dyDescent="0.2">
      <c r="A22" s="12" t="s">
        <v>57</v>
      </c>
      <c r="B22" s="2"/>
      <c r="C22" s="2"/>
      <c r="D22" s="2"/>
    </row>
    <row r="23" spans="1:4" x14ac:dyDescent="0.2">
      <c r="A23" s="12" t="s">
        <v>56</v>
      </c>
      <c r="B23" s="2"/>
      <c r="C23" s="2"/>
      <c r="D23" s="2"/>
    </row>
    <row r="24" spans="1:4" x14ac:dyDescent="0.2">
      <c r="A24" s="12"/>
      <c r="B24" s="2"/>
      <c r="C24" s="2"/>
      <c r="D24" s="2"/>
    </row>
    <row r="25" spans="1:4" x14ac:dyDescent="0.2">
      <c r="A25" s="8" t="s">
        <v>55</v>
      </c>
      <c r="B25" s="2"/>
      <c r="C25" s="2"/>
      <c r="D25" s="2"/>
    </row>
    <row r="26" spans="1:4" x14ac:dyDescent="0.2">
      <c r="A26" s="8"/>
      <c r="B26" s="2"/>
      <c r="C26" s="2"/>
      <c r="D26" s="2"/>
    </row>
    <row r="27" spans="1:4" x14ac:dyDescent="0.2">
      <c r="A27" s="8" t="s">
        <v>54</v>
      </c>
      <c r="B27" s="2"/>
      <c r="C27" s="2"/>
      <c r="D27" s="2"/>
    </row>
    <row r="28" spans="1:4" x14ac:dyDescent="0.2">
      <c r="A28" s="12" t="s">
        <v>53</v>
      </c>
      <c r="B28" s="2"/>
      <c r="C28" s="2"/>
      <c r="D28" s="2"/>
    </row>
    <row r="29" spans="1:4" x14ac:dyDescent="0.2">
      <c r="A29" s="12"/>
      <c r="B29" s="2"/>
      <c r="C29" s="2"/>
      <c r="D29" s="2"/>
    </row>
    <row r="30" spans="1:4" ht="15.75" x14ac:dyDescent="0.25">
      <c r="A30" s="4" t="s">
        <v>52</v>
      </c>
      <c r="B30" s="2"/>
      <c r="C30" s="2"/>
      <c r="D30" s="2"/>
    </row>
    <row r="31" spans="1:4" x14ac:dyDescent="0.2">
      <c r="A31" s="11" t="s">
        <v>51</v>
      </c>
      <c r="B31" s="2"/>
      <c r="C31" s="2"/>
      <c r="D31" s="2"/>
    </row>
    <row r="32" spans="1:4" x14ac:dyDescent="0.2">
      <c r="A32" s="11"/>
      <c r="B32" s="2"/>
      <c r="C32" s="2"/>
      <c r="D32" s="2"/>
    </row>
    <row r="33" spans="1:4" ht="15.75" x14ac:dyDescent="0.25">
      <c r="A33" s="4" t="s">
        <v>50</v>
      </c>
      <c r="B33" s="2"/>
      <c r="C33" s="2"/>
      <c r="D33" s="2"/>
    </row>
    <row r="34" spans="1:4" x14ac:dyDescent="0.2">
      <c r="A34" s="14" t="s">
        <v>49</v>
      </c>
      <c r="B34" s="14" t="s">
        <v>48</v>
      </c>
      <c r="C34" s="14" t="s">
        <v>47</v>
      </c>
      <c r="D34" s="14" t="s">
        <v>46</v>
      </c>
    </row>
    <row r="35" spans="1:4" x14ac:dyDescent="0.2">
      <c r="A35" s="15" t="s">
        <v>45</v>
      </c>
      <c r="B35" s="15" t="s">
        <v>44</v>
      </c>
      <c r="C35" s="16" t="s">
        <v>43</v>
      </c>
      <c r="D35" s="17"/>
    </row>
    <row r="36" spans="1:4" x14ac:dyDescent="0.2">
      <c r="A36" s="15"/>
      <c r="B36" s="15"/>
      <c r="C36" s="16"/>
      <c r="D36" s="17"/>
    </row>
    <row r="37" spans="1:4" ht="15.75" x14ac:dyDescent="0.25">
      <c r="A37" s="18" t="s">
        <v>74</v>
      </c>
      <c r="B37" s="2"/>
      <c r="C37" s="2"/>
      <c r="D37" s="2"/>
    </row>
    <row r="38" spans="1:4" x14ac:dyDescent="0.2">
      <c r="A38" s="19" t="s">
        <v>75</v>
      </c>
      <c r="B38" s="2"/>
      <c r="C38" s="2"/>
      <c r="D38" s="2"/>
    </row>
    <row r="39" spans="1:4" ht="30" customHeight="1" x14ac:dyDescent="0.2">
      <c r="A39" s="20" t="s">
        <v>76</v>
      </c>
      <c r="B39" s="21" t="s">
        <v>77</v>
      </c>
      <c r="C39" s="2"/>
      <c r="D39" s="2"/>
    </row>
    <row r="40" spans="1:4" x14ac:dyDescent="0.2">
      <c r="A40" s="19"/>
      <c r="B40" s="2"/>
      <c r="C40" s="2"/>
      <c r="D40" s="2"/>
    </row>
    <row r="41" spans="1:4" ht="15.75" x14ac:dyDescent="0.25">
      <c r="A41" s="4" t="s">
        <v>42</v>
      </c>
      <c r="B41" s="2"/>
      <c r="C41" s="2"/>
      <c r="D41" s="2"/>
    </row>
    <row r="42" spans="1:4" x14ac:dyDescent="0.2">
      <c r="A42" s="14"/>
      <c r="B42" s="17"/>
      <c r="C42" s="17"/>
      <c r="D42" s="8"/>
    </row>
    <row r="43" spans="1:4" x14ac:dyDescent="0.2">
      <c r="A43" s="14" t="s">
        <v>41</v>
      </c>
      <c r="B43" s="17"/>
      <c r="C43" s="17"/>
      <c r="D43" s="8"/>
    </row>
    <row r="44" spans="1:4" x14ac:dyDescent="0.2">
      <c r="A44" s="12" t="str">
        <f>'Example 1'!A1</f>
        <v>Example 1:- Simple Entry Of TRIM Function</v>
      </c>
      <c r="B44" s="17"/>
      <c r="C44" s="17"/>
      <c r="D44" s="8"/>
    </row>
    <row r="45" spans="1:4" x14ac:dyDescent="0.2">
      <c r="A45" s="12" t="str">
        <f>'Example 2'!A1</f>
        <v>Example 2:- Before And After TRIM</v>
      </c>
      <c r="B45" s="17"/>
      <c r="C45" s="17"/>
      <c r="D45" s="8"/>
    </row>
    <row r="46" spans="1:4" x14ac:dyDescent="0.2">
      <c r="A46" s="12" t="str">
        <f>'Example 3'!A1</f>
        <v>Example 3:- Using TRIM, CLEAN, SUBSTITUTE, And CHAR To Cleanse 'Dirty Data".</v>
      </c>
      <c r="B46" s="17"/>
      <c r="C46" s="17"/>
      <c r="D46" s="8"/>
    </row>
    <row r="47" spans="1:4" x14ac:dyDescent="0.2">
      <c r="A47" s="14"/>
      <c r="B47" s="17"/>
      <c r="C47" s="17"/>
      <c r="D47" s="8"/>
    </row>
    <row r="48" spans="1:4" ht="15.75" x14ac:dyDescent="0.25">
      <c r="A48" s="4" t="s">
        <v>2</v>
      </c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8" t="s">
        <v>1</v>
      </c>
      <c r="B50" s="2"/>
      <c r="C50" s="2"/>
      <c r="D50" s="2"/>
    </row>
    <row r="51" spans="1:4" x14ac:dyDescent="0.2">
      <c r="A51" s="6"/>
      <c r="B51" s="2"/>
      <c r="C51" s="2"/>
      <c r="D51" s="2"/>
    </row>
    <row r="52" spans="1:4" x14ac:dyDescent="0.2">
      <c r="A52" s="8" t="s">
        <v>0</v>
      </c>
      <c r="B52" s="2"/>
      <c r="C52" s="2"/>
      <c r="D52" s="2"/>
    </row>
    <row r="53" spans="1:4" x14ac:dyDescent="0.2">
      <c r="A53" s="8"/>
      <c r="B53" s="2"/>
      <c r="C53" s="2"/>
      <c r="D53" s="2"/>
    </row>
    <row r="54" spans="1:4" x14ac:dyDescent="0.2">
      <c r="A54" s="22"/>
      <c r="B54" s="22"/>
      <c r="C54" s="22"/>
      <c r="D54" s="22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71</v>
      </c>
      <c r="B1" s="29"/>
      <c r="C1" s="29"/>
      <c r="D1" s="30"/>
      <c r="E1" s="30"/>
    </row>
    <row r="2" spans="1:5" ht="15" customHeight="1" x14ac:dyDescent="0.2">
      <c r="A2" s="14"/>
      <c r="B2" s="2"/>
      <c r="C2" s="27"/>
      <c r="D2" s="2"/>
      <c r="E2" s="2"/>
    </row>
    <row r="3" spans="1:5" x14ac:dyDescent="0.2">
      <c r="A3" s="14" t="s">
        <v>40</v>
      </c>
      <c r="B3" s="8" t="s">
        <v>39</v>
      </c>
      <c r="C3" s="8"/>
      <c r="D3" s="2"/>
      <c r="E3" s="2"/>
    </row>
    <row r="4" spans="1:5" x14ac:dyDescent="0.2">
      <c r="A4" s="14" t="s">
        <v>38</v>
      </c>
      <c r="B4" s="2" t="str">
        <f>TRIM(B3)</f>
        <v>Norman John Harker</v>
      </c>
      <c r="C4" s="2"/>
      <c r="D4" s="2"/>
      <c r="E4" s="2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2"/>
      <c r="C5" s="27" t="str">
        <f ca="1">_xlfn.FORMULATEXT(B4)</f>
        <v>=TRIM(B3)</v>
      </c>
      <c r="D5" s="2"/>
      <c r="E5" s="2"/>
    </row>
    <row r="6" spans="1:5" x14ac:dyDescent="0.2">
      <c r="A6" s="14"/>
      <c r="B6" s="2"/>
      <c r="C6" s="27"/>
      <c r="D6" s="2"/>
      <c r="E6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8" t="s">
        <v>72</v>
      </c>
      <c r="B1" s="29"/>
      <c r="C1" s="29"/>
      <c r="D1" s="30"/>
      <c r="E1" s="30"/>
    </row>
    <row r="2" spans="1:5" ht="15" customHeight="1" x14ac:dyDescent="0.2">
      <c r="A2" s="14"/>
      <c r="B2" s="2"/>
      <c r="C2" s="27"/>
      <c r="D2" s="2"/>
      <c r="E2" s="2"/>
    </row>
    <row r="3" spans="1:5" x14ac:dyDescent="0.2">
      <c r="A3" s="14" t="s">
        <v>40</v>
      </c>
      <c r="B3" s="8" t="s">
        <v>39</v>
      </c>
      <c r="C3" s="2"/>
      <c r="D3" s="2"/>
      <c r="E3" s="2"/>
    </row>
    <row r="4" spans="1:5" x14ac:dyDescent="0.2">
      <c r="A4" s="14" t="s">
        <v>38</v>
      </c>
      <c r="B4" s="2" t="str">
        <f>TRIM(B3)</f>
        <v>Norman John Harker</v>
      </c>
      <c r="C4" s="2"/>
      <c r="D4" s="2"/>
      <c r="E4" s="2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2"/>
      <c r="C5" s="27" t="str">
        <f ca="1">_xlfn.FORMULATEXT(B4)</f>
        <v>=TRIM(B3)</v>
      </c>
      <c r="D5" s="2"/>
      <c r="E5" s="2"/>
    </row>
    <row r="6" spans="1:5" x14ac:dyDescent="0.2">
      <c r="A6" s="14"/>
      <c r="B6" s="2"/>
      <c r="C6" s="27"/>
      <c r="D6" s="2"/>
      <c r="E6" s="2"/>
    </row>
    <row r="7" spans="1:5" x14ac:dyDescent="0.2">
      <c r="A7" s="14" t="s">
        <v>37</v>
      </c>
      <c r="B7" s="2">
        <f>LEN(B3)</f>
        <v>24</v>
      </c>
      <c r="C7" s="27"/>
      <c r="D7" s="2"/>
      <c r="E7" s="2"/>
    </row>
    <row r="8" spans="1:5" x14ac:dyDescent="0.2">
      <c r="A8" s="14" t="s">
        <v>36</v>
      </c>
      <c r="B8" s="2">
        <f>LEN(B4)</f>
        <v>18</v>
      </c>
      <c r="C8" s="27"/>
      <c r="D8" s="2"/>
      <c r="E8" s="2"/>
    </row>
    <row r="9" spans="1:5" x14ac:dyDescent="0.2">
      <c r="A9" s="14" t="s">
        <v>35</v>
      </c>
      <c r="B9" s="2">
        <f>FIND(" ",B3)</f>
        <v>1</v>
      </c>
      <c r="C9" s="27"/>
      <c r="D9" s="2"/>
      <c r="E9" s="2"/>
    </row>
    <row r="10" spans="1:5" x14ac:dyDescent="0.2">
      <c r="A10" s="14" t="s">
        <v>34</v>
      </c>
      <c r="B10" s="2">
        <f>FIND(" ",B4)</f>
        <v>7</v>
      </c>
      <c r="C10" s="27"/>
      <c r="D10" s="2"/>
      <c r="E10" s="2"/>
    </row>
    <row r="11" spans="1:5" x14ac:dyDescent="0.2">
      <c r="A11" s="14" t="s">
        <v>33</v>
      </c>
      <c r="B11" s="2">
        <f>LEN(B3)-LEN(SUBSTITUTE(B3," ",""))</f>
        <v>8</v>
      </c>
      <c r="C11" s="27"/>
      <c r="D11" s="2"/>
      <c r="E11" s="2"/>
    </row>
    <row r="12" spans="1:5" x14ac:dyDescent="0.2">
      <c r="A12" s="14" t="s">
        <v>32</v>
      </c>
      <c r="B12" s="2">
        <f>LEN(B4)-LEN(SUBSTITUTE(B4," ",""))</f>
        <v>2</v>
      </c>
      <c r="C12" s="2"/>
      <c r="D12" s="2"/>
      <c r="E12" s="2"/>
    </row>
    <row r="13" spans="1:5" x14ac:dyDescent="0.2">
      <c r="A13" s="14"/>
      <c r="B13" s="2"/>
      <c r="C13" s="2"/>
      <c r="D13" s="2"/>
      <c r="E1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3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33.5703125" style="1" customWidth="1"/>
    <col min="6" max="16384" width="9.140625" style="1"/>
  </cols>
  <sheetData>
    <row r="1" spans="1:5" ht="30" customHeight="1" x14ac:dyDescent="0.2">
      <c r="A1" s="28" t="s">
        <v>73</v>
      </c>
      <c r="B1" s="29"/>
      <c r="C1" s="29"/>
      <c r="D1" s="30"/>
      <c r="E1" s="30"/>
    </row>
    <row r="2" spans="1:5" ht="15" customHeight="1" x14ac:dyDescent="0.2">
      <c r="A2" s="31"/>
      <c r="B2" s="2"/>
      <c r="C2" s="27"/>
      <c r="D2" s="2"/>
      <c r="E2" s="2"/>
    </row>
    <row r="3" spans="1:5" x14ac:dyDescent="0.2">
      <c r="A3" s="14" t="s">
        <v>31</v>
      </c>
      <c r="B3" s="2"/>
      <c r="C3" s="2"/>
      <c r="D3" s="2"/>
      <c r="E3" s="2"/>
    </row>
    <row r="4" spans="1:5" x14ac:dyDescent="0.2">
      <c r="A4" s="2" t="s">
        <v>30</v>
      </c>
      <c r="B4" s="2"/>
      <c r="C4" s="2"/>
      <c r="D4" s="2"/>
      <c r="E4" s="2"/>
    </row>
    <row r="5" spans="1:5" x14ac:dyDescent="0.2">
      <c r="A5" s="2" t="s">
        <v>29</v>
      </c>
      <c r="B5" s="2"/>
      <c r="C5" s="2"/>
      <c r="D5" s="2" t="str">
        <f>"N  J  H  "&amp;CHAR(127)&amp;CHAR(129)&amp;CHAR(141)&amp;CHAR(143)&amp;CHAR(144)&amp;CHAR(157)&amp;"  Was  Here.  "&amp;CHAR(8)&amp;CHAR(8)</f>
        <v>N  J  H    Was  Here.  _x0008__x0008_</v>
      </c>
      <c r="E5" s="2"/>
    </row>
    <row r="6" spans="1:5" x14ac:dyDescent="0.2">
      <c r="A6" s="2" t="s">
        <v>28</v>
      </c>
      <c r="B6" s="2"/>
      <c r="C6" s="2"/>
      <c r="D6" s="2"/>
      <c r="E6" s="2"/>
    </row>
    <row r="7" spans="1:5" x14ac:dyDescent="0.2">
      <c r="A7" s="2" t="s">
        <v>27</v>
      </c>
      <c r="B7" s="2"/>
      <c r="C7" s="2"/>
      <c r="D7" s="2" t="s">
        <v>26</v>
      </c>
      <c r="E7" s="2"/>
    </row>
    <row r="8" spans="1:5" x14ac:dyDescent="0.2">
      <c r="A8" s="2" t="s">
        <v>25</v>
      </c>
      <c r="B8" s="2">
        <f>LEN(D5)</f>
        <v>31</v>
      </c>
      <c r="C8" s="2"/>
      <c r="D8" s="2"/>
      <c r="E8" s="2"/>
    </row>
    <row r="9" spans="1:5" x14ac:dyDescent="0.2">
      <c r="A9" s="2" t="s">
        <v>24</v>
      </c>
      <c r="B9" s="2">
        <f>LEN(D7)</f>
        <v>15</v>
      </c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14" t="s">
        <v>23</v>
      </c>
      <c r="B11" s="2"/>
      <c r="C11" s="14" t="s">
        <v>22</v>
      </c>
      <c r="D11" s="14" t="s">
        <v>21</v>
      </c>
      <c r="E11" s="14"/>
    </row>
    <row r="12" spans="1:5" x14ac:dyDescent="0.2">
      <c r="A12" s="32" t="s">
        <v>20</v>
      </c>
      <c r="B12" s="2"/>
      <c r="C12" s="2" t="str">
        <f>CLEAN(D5)</f>
        <v xml:space="preserve">N  J  H    Was  Here.  </v>
      </c>
      <c r="D12" s="2" t="str">
        <f t="shared" ref="D12:D21" ca="1" si="0">_xlfn.FORMULATEXT(C12)</f>
        <v>=CLEAN(D5)</v>
      </c>
      <c r="E12" s="2"/>
    </row>
    <row r="13" spans="1:5" x14ac:dyDescent="0.2">
      <c r="A13" s="32" t="s">
        <v>19</v>
      </c>
      <c r="B13" s="2"/>
      <c r="C13" s="33">
        <f>LEN(C12)</f>
        <v>24</v>
      </c>
      <c r="D13" s="2" t="str">
        <f t="shared" ca="1" si="0"/>
        <v>=LEN(C12)</v>
      </c>
      <c r="E13" s="2"/>
    </row>
    <row r="14" spans="1:5" x14ac:dyDescent="0.2">
      <c r="A14" s="32" t="s">
        <v>18</v>
      </c>
      <c r="B14" s="2"/>
      <c r="C14" s="2" t="str">
        <f>SUBSTITUTE(C12,CHAR(127)," ")</f>
        <v xml:space="preserve">N  J  H     Was  Here.  </v>
      </c>
      <c r="D14" s="2" t="str">
        <f t="shared" ca="1" si="0"/>
        <v>=SUBSTITUTE(C12,CHAR(127)," ")</v>
      </c>
      <c r="E14" s="2"/>
    </row>
    <row r="15" spans="1:5" x14ac:dyDescent="0.2">
      <c r="A15" s="32" t="s">
        <v>17</v>
      </c>
      <c r="B15" s="2"/>
      <c r="C15" s="2" t="str">
        <f>SUBSTITUTE(C14,CHAR(129)," ")</f>
        <v xml:space="preserve">N  J  H     Was  Here.  </v>
      </c>
      <c r="D15" s="2" t="str">
        <f t="shared" ca="1" si="0"/>
        <v>=SUBSTITUTE(C14,CHAR(129)," ")</v>
      </c>
      <c r="E15" s="2"/>
    </row>
    <row r="16" spans="1:5" x14ac:dyDescent="0.2">
      <c r="A16" s="32" t="s">
        <v>16</v>
      </c>
      <c r="B16" s="2"/>
      <c r="C16" s="2" t="str">
        <f>SUBSTITUTE(C15,CHAR(141)," ")</f>
        <v xml:space="preserve">N  J  H     Was  Here.  </v>
      </c>
      <c r="D16" s="2" t="str">
        <f t="shared" ca="1" si="0"/>
        <v>=SUBSTITUTE(C15,CHAR(141)," ")</v>
      </c>
      <c r="E16" s="2"/>
    </row>
    <row r="17" spans="1:5" x14ac:dyDescent="0.2">
      <c r="A17" s="32" t="s">
        <v>15</v>
      </c>
      <c r="B17" s="2"/>
      <c r="C17" s="2" t="str">
        <f>SUBSTITUTE(C16,CHAR(143)," ")</f>
        <v xml:space="preserve">N  J  H     Was  Here.  </v>
      </c>
      <c r="D17" s="2" t="str">
        <f t="shared" ca="1" si="0"/>
        <v>=SUBSTITUTE(C16,CHAR(143)," ")</v>
      </c>
      <c r="E17" s="2"/>
    </row>
    <row r="18" spans="1:5" x14ac:dyDescent="0.2">
      <c r="A18" s="32" t="s">
        <v>14</v>
      </c>
      <c r="B18" s="2"/>
      <c r="C18" s="2" t="str">
        <f>SUBSTITUTE(C17,CHAR(143)," ")</f>
        <v xml:space="preserve">N  J  H     Was  Here.  </v>
      </c>
      <c r="D18" s="2" t="str">
        <f t="shared" ca="1" si="0"/>
        <v>=SUBSTITUTE(C17,CHAR(143)," ")</v>
      </c>
      <c r="E18" s="2"/>
    </row>
    <row r="19" spans="1:5" x14ac:dyDescent="0.2">
      <c r="A19" s="32" t="s">
        <v>13</v>
      </c>
      <c r="B19" s="2"/>
      <c r="C19" s="2" t="str">
        <f>SUBSTITUTE(C18,CHAR(157)," ")</f>
        <v xml:space="preserve">N  J  H     Was  Here.  </v>
      </c>
      <c r="D19" s="2" t="str">
        <f t="shared" ca="1" si="0"/>
        <v>=SUBSTITUTE(C18,CHAR(157)," ")</v>
      </c>
      <c r="E19" s="2"/>
    </row>
    <row r="20" spans="1:5" x14ac:dyDescent="0.2">
      <c r="A20" s="12" t="s">
        <v>12</v>
      </c>
      <c r="B20" s="2"/>
      <c r="C20" s="2" t="str">
        <f>TRIM(C19)</f>
        <v>N J H Was Here.</v>
      </c>
      <c r="D20" s="2" t="str">
        <f t="shared" ca="1" si="0"/>
        <v>=TRIM(C19)</v>
      </c>
      <c r="E20" s="2"/>
    </row>
    <row r="21" spans="1:5" x14ac:dyDescent="0.2">
      <c r="A21" s="32" t="s">
        <v>11</v>
      </c>
      <c r="B21" s="2"/>
      <c r="C21" s="33">
        <f>LEN(C20)</f>
        <v>15</v>
      </c>
      <c r="D21" s="2" t="str">
        <f t="shared" ca="1" si="0"/>
        <v>=LEN(C20)</v>
      </c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3" t="s">
        <v>10</v>
      </c>
      <c r="B23" s="2"/>
      <c r="C23" s="2"/>
      <c r="D23" s="2"/>
      <c r="E23" s="2"/>
    </row>
    <row r="24" spans="1:5" x14ac:dyDescent="0.2">
      <c r="A24" s="3" t="s">
        <v>9</v>
      </c>
      <c r="B24" s="2" t="str">
        <f>TRIM(SUBSTITUTE(SUBSTITUTE(SUBSTITUTE(SUBSTITUTE(SUBSTITUTE(SUBSTITUTE(CLEAN(D5),CHAR(127)," "),CHAR(129)," "),CHAR(141)," "),CHAR(143)," "),CHAR(143)," "),CHAR(157)," "))</f>
        <v>N J H Was Here.</v>
      </c>
      <c r="C24" s="2"/>
      <c r="D24" s="2"/>
      <c r="E24" s="2"/>
    </row>
    <row r="25" spans="1:5" x14ac:dyDescent="0.2">
      <c r="A25" s="3" t="s">
        <v>5</v>
      </c>
      <c r="B25" s="2">
        <f>LEN(B24)</f>
        <v>15</v>
      </c>
      <c r="C25" s="2"/>
      <c r="D25" s="2"/>
      <c r="E25" s="2"/>
    </row>
    <row r="26" spans="1:5" x14ac:dyDescent="0.2">
      <c r="A26" s="3" t="str">
        <f>"Formula Used in "&amp;ADDRESS(ROW(B24),COLUMN(B24),4)&amp;"  &gt;&gt;   "</f>
        <v xml:space="preserve">Formula Used in B24  &gt;&gt;   </v>
      </c>
      <c r="B26" s="2"/>
      <c r="C26" s="2"/>
      <c r="D26" s="2"/>
      <c r="E26" s="2"/>
    </row>
    <row r="27" spans="1:5" x14ac:dyDescent="0.2">
      <c r="A27" s="3" t="str">
        <f ca="1">_xlfn.FORMULATEXT(B24)</f>
        <v>=TRIM(SUBSTITUTE(SUBSTITUTE(SUBSTITUTE(SUBSTITUTE(SUBSTITUTE(SUBSTITUTE(CLEAN(D5),CHAR(127)," "),CHAR(129)," "),CHAR(141)," "),CHAR(143)," "),CHAR(143)," "),CHAR(157)," "))</v>
      </c>
      <c r="B27" s="2"/>
      <c r="C27" s="2"/>
      <c r="D27" s="2"/>
      <c r="E27" s="2"/>
    </row>
    <row r="28" spans="1:5" x14ac:dyDescent="0.2">
      <c r="A28" s="8"/>
      <c r="B28" s="2"/>
      <c r="C28" s="2"/>
      <c r="D28" s="2"/>
      <c r="E28" s="2"/>
    </row>
    <row r="29" spans="1:5" x14ac:dyDescent="0.2">
      <c r="A29" s="8" t="s">
        <v>8</v>
      </c>
      <c r="B29" s="2"/>
      <c r="C29" s="2"/>
      <c r="D29" s="2"/>
      <c r="E29" s="2"/>
    </row>
    <row r="30" spans="1:5" x14ac:dyDescent="0.2">
      <c r="A30" s="8"/>
      <c r="B30" s="2"/>
      <c r="C30" s="2"/>
      <c r="D30" s="2"/>
      <c r="E30" s="2"/>
    </row>
    <row r="31" spans="1:5" x14ac:dyDescent="0.2">
      <c r="A31" s="14" t="s">
        <v>7</v>
      </c>
      <c r="B31" s="2"/>
      <c r="C31" s="2"/>
      <c r="D31" s="2"/>
      <c r="E31" s="2"/>
    </row>
    <row r="32" spans="1:5" x14ac:dyDescent="0.2">
      <c r="A32" s="10" t="s">
        <v>70</v>
      </c>
      <c r="B32" s="2"/>
      <c r="C32" s="2"/>
      <c r="D32" s="2"/>
      <c r="E32" s="2"/>
    </row>
    <row r="33" spans="1:5" x14ac:dyDescent="0.2">
      <c r="A33" s="8" t="s">
        <v>6</v>
      </c>
      <c r="B33" s="2" t="str">
        <f>FullCleanAndTrim(D5)</f>
        <v>N J H Was Here.</v>
      </c>
      <c r="C33" s="2"/>
      <c r="D33" s="2"/>
      <c r="E33" s="2"/>
    </row>
    <row r="34" spans="1:5" x14ac:dyDescent="0.2">
      <c r="A34" s="8" t="s">
        <v>5</v>
      </c>
      <c r="B34" s="2">
        <f>LEN(B33)</f>
        <v>15</v>
      </c>
      <c r="C34" s="2"/>
      <c r="D34" s="2"/>
      <c r="E34" s="2"/>
    </row>
    <row r="35" spans="1:5" x14ac:dyDescent="0.2">
      <c r="A35" s="8" t="str">
        <f ca="1">"Formula Used in "&amp;ADDRESS(ROW(B33),COLUMN(B33),4)&amp;"  &gt;&gt;   "&amp;_xlfn.FORMULATEXT(B33)</f>
        <v>Formula Used in B33  &gt;&gt;   =FullCleanAndTrim(D5)</v>
      </c>
      <c r="B35" s="2"/>
      <c r="C35" s="2"/>
      <c r="D35" s="2"/>
      <c r="E35" s="2"/>
    </row>
    <row r="36" spans="1:5" x14ac:dyDescent="0.2">
      <c r="A36" s="8"/>
      <c r="B36" s="2"/>
      <c r="C36" s="2"/>
      <c r="D36" s="2"/>
      <c r="E36" s="2"/>
    </row>
    <row r="37" spans="1:5" x14ac:dyDescent="0.2">
      <c r="A37" s="8" t="s">
        <v>4</v>
      </c>
      <c r="B37" s="2"/>
      <c r="C37" s="2"/>
      <c r="D37" s="2"/>
      <c r="E37" s="2"/>
    </row>
    <row r="38" spans="1:5" x14ac:dyDescent="0.2">
      <c r="A38" s="32" t="s">
        <v>3</v>
      </c>
      <c r="B38" s="2"/>
      <c r="C38" s="2"/>
      <c r="D38" s="2"/>
      <c r="E38" s="2"/>
    </row>
    <row r="39" spans="1:5" x14ac:dyDescent="0.2">
      <c r="A39" s="8"/>
      <c r="B39" s="2"/>
      <c r="C39" s="2"/>
      <c r="D39" s="2"/>
      <c r="E3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TRIM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2013-06-03T08:34:14Z</dcterms:created>
  <dcterms:modified xsi:type="dcterms:W3CDTF">2020-08-26T14:11:28Z</dcterms:modified>
</cp:coreProperties>
</file>